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exia.delfre\AppData\Local\Microsoft\Windows\INetCache\Content.Outlook\XPMZPJWQ\"/>
    </mc:Choice>
  </mc:AlternateContent>
  <xr:revisionPtr revIDLastSave="0" documentId="13_ncr:1_{4DF3CA10-FBA3-4C6F-8959-CA3EB7CC4F23}" xr6:coauthVersionLast="47" xr6:coauthVersionMax="47" xr10:uidLastSave="{00000000-0000-0000-0000-000000000000}"/>
  <bookViews>
    <workbookView xWindow="-120" yWindow="-120" windowWidth="29040" windowHeight="15720" xr2:uid="{E5D4F109-B4D3-4A58-A564-CED9243B7B41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1" l="1"/>
  <c r="C12" i="1" s="1"/>
  <c r="L12" i="1"/>
  <c r="K12" i="1"/>
  <c r="I12" i="1"/>
  <c r="H12" i="1"/>
  <c r="F12" i="1"/>
  <c r="P11" i="1"/>
  <c r="P12" i="1" s="1"/>
  <c r="O11" i="1"/>
  <c r="O12" i="1" s="1"/>
  <c r="N11" i="1"/>
  <c r="N12" i="1" s="1"/>
  <c r="M11" i="1"/>
  <c r="M12" i="1" s="1"/>
  <c r="L11" i="1"/>
  <c r="K11" i="1"/>
  <c r="J11" i="1"/>
  <c r="J12" i="1" s="1"/>
  <c r="I11" i="1"/>
  <c r="H11" i="1"/>
  <c r="G11" i="1"/>
  <c r="G12" i="1" s="1"/>
  <c r="F11" i="1"/>
  <c r="E11" i="1"/>
  <c r="E12" i="1" s="1"/>
  <c r="D11" i="1"/>
  <c r="D12" i="1" s="1"/>
  <c r="Q10" i="1"/>
  <c r="R10" i="1" s="1"/>
  <c r="Q9" i="1"/>
  <c r="R9" i="1" s="1"/>
  <c r="Q8" i="1"/>
  <c r="R8" i="1" s="1"/>
  <c r="R7" i="1"/>
  <c r="Q7" i="1"/>
  <c r="Q6" i="1"/>
  <c r="R6" i="1" s="1"/>
  <c r="Q12" i="1" l="1"/>
  <c r="Q11" i="1"/>
</calcChain>
</file>

<file path=xl/sharedStrings.xml><?xml version="1.0" encoding="utf-8"?>
<sst xmlns="http://schemas.openxmlformats.org/spreadsheetml/2006/main" count="28" uniqueCount="27">
  <si>
    <t>DECOMPOSITION DU PRIX GLOBAL ET FORFAITAIRE</t>
  </si>
  <si>
    <t xml:space="preserve">LOT 2 : Ressort de la cour d'appel de Caen </t>
  </si>
  <si>
    <t>Prestations</t>
  </si>
  <si>
    <t>Cour d'appel de Caen</t>
  </si>
  <si>
    <t>Tribunal judiciaire de Caen</t>
  </si>
  <si>
    <t>Tribunal de proximité de Vire</t>
  </si>
  <si>
    <t>Tribunal judiciaire de Lisieux</t>
  </si>
  <si>
    <t>Tribunal judiciaire de Coutances - Site Palais</t>
  </si>
  <si>
    <t>Tribunal judiciaire de Coutances - Site Tancrède</t>
  </si>
  <si>
    <t>Tribunal de proximité d'Avranches</t>
  </si>
  <si>
    <t>Tribunal judiciaire de Cherbourg - site Théâtre</t>
  </si>
  <si>
    <t>Tribunal judiciaire de Cherbourg - site Napoléon</t>
  </si>
  <si>
    <t>Tribunal judiciaire d'Alençon - Site Foch</t>
  </si>
  <si>
    <t>Tribunal judiciaire d'Alençon - Site Wilson</t>
  </si>
  <si>
    <t>Tribunal judiciaire d'Argentan - site Château</t>
  </si>
  <si>
    <t>Tribunal judiciaire d'Argentan - site Modulaires</t>
  </si>
  <si>
    <t>Tribunal de proximité de Flers</t>
  </si>
  <si>
    <t>Total annuel en € HT par an</t>
  </si>
  <si>
    <t>Total annuel en € TTC par an</t>
  </si>
  <si>
    <t>Encadrement,
suivi hors site, réunions</t>
  </si>
  <si>
    <t>Missions dévolues aux agents de gardiennage surveillance</t>
  </si>
  <si>
    <t>prestations sur BDC</t>
  </si>
  <si>
    <t>Missions dévolues aux agents de sécurité incendie - SSIAP 1</t>
  </si>
  <si>
    <t>Astreinte week-end et jours fériés</t>
  </si>
  <si>
    <t>Entretien, fourniture, matériels divers (radio, PTI, matériels d'intervention et sécurité)</t>
  </si>
  <si>
    <t>Total Annuel 
en €HT par an</t>
  </si>
  <si>
    <t>Total Annuel 
en €TTC par 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</si>
</sst>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F&quot;_-;\-* #,##0.00\ &quot;F&quot;_-;_-* &quot;-&quot;??\ &quot;F&quot;_-;_-@_-"/>
    <numFmt numFmtId="165" formatCode="#,##0.00&quot; €HT/an&quot;"/>
    <numFmt numFmtId="166" formatCode="#,##0.00&quot; €TTC/an&quot;"/>
  </numFmts>
  <fonts count="5" x14ac:knownFonts="1">
    <font>
      <sz val="11"/>
      <color theme="1"/>
      <name val="Aptos Narrow"/>
      <family val="2"/>
      <scheme val="minor"/>
    </font>
    <font>
      <sz val="10"/>
      <name val="Century Gothic"/>
    </font>
    <font>
      <b/>
      <sz val="14"/>
      <color theme="0"/>
      <name val="Century Gothic"/>
      <family val="2"/>
    </font>
    <font>
      <b/>
      <sz val="10"/>
      <color theme="0"/>
      <name val="Century Gothic"/>
      <family val="2"/>
    </font>
    <font>
      <sz val="1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17365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164" fontId="4" fillId="0" borderId="0" applyFont="0" applyFill="0" applyBorder="0" applyAlignment="0" applyProtection="0"/>
  </cellStyleXfs>
  <cellXfs count="26">
    <xf numFmtId="0" fontId="0" fillId="0" borderId="0" xfId="0"/>
    <xf numFmtId="165" fontId="4" fillId="0" borderId="4" xfId="2" applyNumberFormat="1" applyFont="1" applyBorder="1" applyAlignment="1" applyProtection="1">
      <alignment horizontal="center" vertical="center" wrapText="1"/>
      <protection locked="0"/>
    </xf>
    <xf numFmtId="0" fontId="4" fillId="3" borderId="4" xfId="1" applyFont="1" applyFill="1" applyBorder="1" applyAlignment="1" applyProtection="1">
      <alignment horizontal="center" vertical="center" wrapText="1"/>
      <protection locked="0"/>
    </xf>
    <xf numFmtId="165" fontId="3" fillId="2" borderId="4" xfId="2" applyNumberFormat="1" applyFont="1" applyFill="1" applyBorder="1" applyAlignment="1">
      <alignment horizontal="center" vertical="center"/>
    </xf>
    <xf numFmtId="165" fontId="4" fillId="4" borderId="4" xfId="2" applyNumberFormat="1" applyFont="1" applyFill="1" applyBorder="1" applyAlignment="1" applyProtection="1">
      <alignment horizontal="center" vertical="center" wrapText="1"/>
      <protection locked="0"/>
    </xf>
    <xf numFmtId="0" fontId="4" fillId="4" borderId="4" xfId="1" applyFont="1" applyFill="1" applyBorder="1" applyAlignment="1" applyProtection="1">
      <alignment horizontal="center" vertical="center" wrapText="1"/>
      <protection locked="0"/>
    </xf>
    <xf numFmtId="165" fontId="4" fillId="4" borderId="10" xfId="2" applyNumberFormat="1" applyFont="1" applyFill="1" applyBorder="1" applyAlignment="1" applyProtection="1">
      <alignment horizontal="center" vertical="center" wrapText="1"/>
      <protection locked="0"/>
    </xf>
    <xf numFmtId="166" fontId="3" fillId="2" borderId="14" xfId="2" applyNumberFormat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165" fontId="3" fillId="2" borderId="4" xfId="2" applyNumberFormat="1" applyFont="1" applyFill="1" applyBorder="1" applyAlignment="1">
      <alignment horizontal="center" vertical="center"/>
    </xf>
    <xf numFmtId="0" fontId="3" fillId="2" borderId="14" xfId="1" applyFont="1" applyFill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</cellXfs>
  <cellStyles count="3">
    <cellStyle name="Monétaire 2" xfId="2" xr:uid="{A0852500-0EA8-42A5-9347-1F9B23530CF2}"/>
    <cellStyle name="Normal" xfId="0" builtinId="0"/>
    <cellStyle name="Normal 3" xfId="1" xr:uid="{0ECD1BB6-2F2D-4C75-A308-382062F9AC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CE5DF-BF12-429B-8528-56D56BFEEEEA}">
  <dimension ref="A1:R13"/>
  <sheetViews>
    <sheetView tabSelected="1" workbookViewId="0">
      <selection activeCell="C12" sqref="C12"/>
    </sheetView>
  </sheetViews>
  <sheetFormatPr baseColWidth="10" defaultRowHeight="15" x14ac:dyDescent="0.25"/>
  <cols>
    <col min="3" max="5" width="18.85546875" customWidth="1"/>
    <col min="6" max="15" width="27.42578125" customWidth="1"/>
    <col min="16" max="18" width="18.85546875" customWidth="1"/>
  </cols>
  <sheetData>
    <row r="1" spans="1:18" ht="18" x14ac:dyDescent="0.2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x14ac:dyDescent="0.25">
      <c r="A2" s="21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x14ac:dyDescent="0.25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18" x14ac:dyDescent="0.25">
      <c r="A4" s="25" t="s">
        <v>2</v>
      </c>
      <c r="B4" s="25"/>
      <c r="C4" s="18" t="s">
        <v>3</v>
      </c>
      <c r="D4" s="18" t="s">
        <v>4</v>
      </c>
      <c r="E4" s="18" t="s">
        <v>5</v>
      </c>
      <c r="F4" s="18" t="s">
        <v>6</v>
      </c>
      <c r="G4" s="18" t="s">
        <v>7</v>
      </c>
      <c r="H4" s="18" t="s">
        <v>8</v>
      </c>
      <c r="I4" s="16" t="s">
        <v>9</v>
      </c>
      <c r="J4" s="18" t="s">
        <v>10</v>
      </c>
      <c r="K4" s="18" t="s">
        <v>11</v>
      </c>
      <c r="L4" s="18" t="s">
        <v>12</v>
      </c>
      <c r="M4" s="18" t="s">
        <v>13</v>
      </c>
      <c r="N4" s="18" t="s">
        <v>14</v>
      </c>
      <c r="O4" s="18" t="s">
        <v>15</v>
      </c>
      <c r="P4" s="16" t="s">
        <v>16</v>
      </c>
      <c r="Q4" s="18" t="s">
        <v>17</v>
      </c>
      <c r="R4" s="18" t="s">
        <v>18</v>
      </c>
    </row>
    <row r="5" spans="1:18" x14ac:dyDescent="0.25">
      <c r="A5" s="25"/>
      <c r="B5" s="25"/>
      <c r="C5" s="18"/>
      <c r="D5" s="18"/>
      <c r="E5" s="18"/>
      <c r="F5" s="18"/>
      <c r="G5" s="18"/>
      <c r="H5" s="18"/>
      <c r="I5" s="17"/>
      <c r="J5" s="18"/>
      <c r="K5" s="18"/>
      <c r="L5" s="18"/>
      <c r="M5" s="18"/>
      <c r="N5" s="18"/>
      <c r="O5" s="18"/>
      <c r="P5" s="17"/>
      <c r="Q5" s="18"/>
      <c r="R5" s="18"/>
    </row>
    <row r="6" spans="1:18" ht="63" customHeight="1" x14ac:dyDescent="0.25">
      <c r="A6" s="19" t="s">
        <v>19</v>
      </c>
      <c r="B6" s="20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2"/>
      <c r="P6" s="2"/>
      <c r="Q6" s="3">
        <f>SUM(C6:P6)</f>
        <v>0</v>
      </c>
      <c r="R6" s="3">
        <f>Q6*1.2</f>
        <v>0</v>
      </c>
    </row>
    <row r="7" spans="1:18" ht="63" customHeight="1" x14ac:dyDescent="0.25">
      <c r="A7" s="8" t="s">
        <v>20</v>
      </c>
      <c r="B7" s="10"/>
      <c r="C7" s="1"/>
      <c r="D7" s="1"/>
      <c r="E7" s="1"/>
      <c r="F7" s="1"/>
      <c r="G7" s="1"/>
      <c r="H7" s="1"/>
      <c r="I7" s="4" t="s">
        <v>21</v>
      </c>
      <c r="J7" s="1"/>
      <c r="K7" s="1"/>
      <c r="L7" s="1"/>
      <c r="M7" s="1"/>
      <c r="N7" s="2"/>
      <c r="O7" s="2"/>
      <c r="P7" s="5" t="s">
        <v>21</v>
      </c>
      <c r="Q7" s="3">
        <f t="shared" ref="Q7:Q10" si="0">SUM(C7:P7)</f>
        <v>0</v>
      </c>
      <c r="R7" s="3">
        <f t="shared" ref="R7:R10" si="1">Q7*1.2</f>
        <v>0</v>
      </c>
    </row>
    <row r="8" spans="1:18" ht="63" customHeight="1" x14ac:dyDescent="0.25">
      <c r="A8" s="8" t="s">
        <v>22</v>
      </c>
      <c r="B8" s="10"/>
      <c r="C8" s="1"/>
      <c r="D8" s="6"/>
      <c r="E8" s="6"/>
      <c r="F8" s="1"/>
      <c r="G8" s="6"/>
      <c r="H8" s="6"/>
      <c r="I8" s="6"/>
      <c r="J8" s="6"/>
      <c r="K8" s="6"/>
      <c r="L8" s="6"/>
      <c r="M8" s="6"/>
      <c r="N8" s="6"/>
      <c r="O8" s="6"/>
      <c r="P8" s="6"/>
      <c r="Q8" s="3">
        <f t="shared" si="0"/>
        <v>0</v>
      </c>
      <c r="R8" s="3">
        <f t="shared" si="1"/>
        <v>0</v>
      </c>
    </row>
    <row r="9" spans="1:18" ht="63" customHeight="1" x14ac:dyDescent="0.25">
      <c r="A9" s="8" t="s">
        <v>23</v>
      </c>
      <c r="B9" s="9"/>
      <c r="C9" s="6"/>
      <c r="D9" s="1"/>
      <c r="E9" s="6"/>
      <c r="F9" s="1"/>
      <c r="G9" s="6"/>
      <c r="H9" s="6"/>
      <c r="I9" s="6"/>
      <c r="J9" s="6"/>
      <c r="K9" s="6"/>
      <c r="L9" s="1"/>
      <c r="M9" s="6"/>
      <c r="N9" s="6"/>
      <c r="O9" s="6"/>
      <c r="P9" s="6"/>
      <c r="Q9" s="3">
        <f t="shared" si="0"/>
        <v>0</v>
      </c>
      <c r="R9" s="3">
        <f t="shared" si="1"/>
        <v>0</v>
      </c>
    </row>
    <row r="10" spans="1:18" ht="63" customHeight="1" thickBot="1" x14ac:dyDescent="0.3">
      <c r="A10" s="8" t="s">
        <v>24</v>
      </c>
      <c r="B10" s="10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  <c r="O10" s="2"/>
      <c r="P10" s="2"/>
      <c r="Q10" s="3">
        <f t="shared" si="0"/>
        <v>0</v>
      </c>
      <c r="R10" s="3">
        <f t="shared" si="1"/>
        <v>0</v>
      </c>
    </row>
    <row r="11" spans="1:18" ht="63" customHeight="1" thickTop="1" x14ac:dyDescent="0.25">
      <c r="A11" s="11" t="s">
        <v>25</v>
      </c>
      <c r="B11" s="12"/>
      <c r="C11" s="3">
        <f>SUM(C6:C10)</f>
        <v>0</v>
      </c>
      <c r="D11" s="3">
        <f t="shared" ref="C11:P11" si="2">SUM(D6:D10)</f>
        <v>0</v>
      </c>
      <c r="E11" s="3">
        <f t="shared" si="2"/>
        <v>0</v>
      </c>
      <c r="F11" s="3">
        <f t="shared" si="2"/>
        <v>0</v>
      </c>
      <c r="G11" s="3">
        <f t="shared" si="2"/>
        <v>0</v>
      </c>
      <c r="H11" s="3">
        <f t="shared" si="2"/>
        <v>0</v>
      </c>
      <c r="I11" s="3">
        <f t="shared" si="2"/>
        <v>0</v>
      </c>
      <c r="J11" s="3">
        <f t="shared" si="2"/>
        <v>0</v>
      </c>
      <c r="K11" s="3">
        <f t="shared" si="2"/>
        <v>0</v>
      </c>
      <c r="L11" s="3">
        <f t="shared" si="2"/>
        <v>0</v>
      </c>
      <c r="M11" s="3">
        <f t="shared" si="2"/>
        <v>0</v>
      </c>
      <c r="N11" s="3">
        <f t="shared" si="2"/>
        <v>0</v>
      </c>
      <c r="O11" s="3">
        <f t="shared" si="2"/>
        <v>0</v>
      </c>
      <c r="P11" s="3">
        <f t="shared" si="2"/>
        <v>0</v>
      </c>
      <c r="Q11" s="13">
        <f>SUM(C11:P11)</f>
        <v>0</v>
      </c>
      <c r="R11" s="13"/>
    </row>
    <row r="12" spans="1:18" ht="63" customHeight="1" thickBot="1" x14ac:dyDescent="0.3">
      <c r="A12" s="14" t="s">
        <v>26</v>
      </c>
      <c r="B12" s="15"/>
      <c r="C12" s="7">
        <f>C11*1.2</f>
        <v>0</v>
      </c>
      <c r="D12" s="7">
        <f t="shared" ref="D12:P12" si="3">D11*1.2</f>
        <v>0</v>
      </c>
      <c r="E12" s="7">
        <f t="shared" si="3"/>
        <v>0</v>
      </c>
      <c r="F12" s="7">
        <f t="shared" si="3"/>
        <v>0</v>
      </c>
      <c r="G12" s="7">
        <f t="shared" si="3"/>
        <v>0</v>
      </c>
      <c r="H12" s="7">
        <f t="shared" si="3"/>
        <v>0</v>
      </c>
      <c r="I12" s="7">
        <f t="shared" si="3"/>
        <v>0</v>
      </c>
      <c r="J12" s="7">
        <f t="shared" si="3"/>
        <v>0</v>
      </c>
      <c r="K12" s="7">
        <f t="shared" si="3"/>
        <v>0</v>
      </c>
      <c r="L12" s="7">
        <f t="shared" si="3"/>
        <v>0</v>
      </c>
      <c r="M12" s="7">
        <f t="shared" si="3"/>
        <v>0</v>
      </c>
      <c r="N12" s="7">
        <f t="shared" si="3"/>
        <v>0</v>
      </c>
      <c r="O12" s="7">
        <f t="shared" si="3"/>
        <v>0</v>
      </c>
      <c r="P12" s="7">
        <f t="shared" si="3"/>
        <v>0</v>
      </c>
      <c r="Q12" s="13">
        <f>SUM(C12:P12)</f>
        <v>0</v>
      </c>
      <c r="R12" s="13"/>
    </row>
    <row r="13" spans="1:18" ht="63" customHeight="1" thickTop="1" x14ac:dyDescent="0.25"/>
  </sheetData>
  <mergeCells count="28">
    <mergeCell ref="A1:R1"/>
    <mergeCell ref="A2:R3"/>
    <mergeCell ref="A4:B5"/>
    <mergeCell ref="C4:C5"/>
    <mergeCell ref="D4:D5"/>
    <mergeCell ref="E4:E5"/>
    <mergeCell ref="F4:F5"/>
    <mergeCell ref="G4:G5"/>
    <mergeCell ref="H4:H5"/>
    <mergeCell ref="I4:I5"/>
    <mergeCell ref="A8:B8"/>
    <mergeCell ref="J4:J5"/>
    <mergeCell ref="K4:K5"/>
    <mergeCell ref="L4:L5"/>
    <mergeCell ref="M4:M5"/>
    <mergeCell ref="P4:P5"/>
    <mergeCell ref="Q4:Q5"/>
    <mergeCell ref="R4:R5"/>
    <mergeCell ref="A6:B6"/>
    <mergeCell ref="A7:B7"/>
    <mergeCell ref="N4:N5"/>
    <mergeCell ref="O4:O5"/>
    <mergeCell ref="A9:B9"/>
    <mergeCell ref="A10:B10"/>
    <mergeCell ref="A11:B11"/>
    <mergeCell ref="Q11:R11"/>
    <mergeCell ref="A12:B12"/>
    <mergeCell ref="Q12:R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MinisteredelaJustice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DELFRE Aléxia</dc:creator>
  <cp:lastModifiedBy>DELFRE Aléxia</cp:lastModifiedBy>
  <dcterms:created xsi:type="dcterms:W3CDTF">2026-07-24T10:14:58Z</dcterms:created>
  <dcterms:modified xsi:type="dcterms:W3CDTF">2026-07-24T10:17:25Z</dcterms:modified>
</cp:coreProperties>
</file>